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formularz cenowy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<sst xmlns="http://schemas.openxmlformats.org/spreadsheetml/2006/main" count="155" uniqueCount="110">
  <si>
    <t>Asortyment</t>
  </si>
  <si>
    <t>Lp.</t>
  </si>
  <si>
    <t>JM</t>
  </si>
  <si>
    <t>Ilość</t>
  </si>
  <si>
    <t>Cena jednostkowa
brutto [zł]</t>
  </si>
  <si>
    <t>1.</t>
  </si>
  <si>
    <t>FORMULARZ CENOWY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</si>
  <si>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</si>
  <si>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</si>
  <si>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</si>
  <si>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</si>
  <si>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</si>
  <si>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</si>
  <si>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</si>
  <si>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</si>
  <si>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</si>
  <si>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</si>
  <si>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</si>
  <si>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</si>
  <si>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</si>
  <si>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</si>
  <si>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</si>
  <si>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</si>
  <si>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</si>
  <si>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</si>
  <si>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</si>
  <si>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</si>
  <si>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</si>
  <si>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</si>
  <si>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</si>
  <si>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</si>
  <si>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</si>
  <si>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</si>
  <si>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</si>
  <si>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</si>
  <si>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</si>
  <si>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</si>
  <si>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</si>
  <si>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</si>
  <si>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</si>
  <si>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Antrykot wołowy b/k kręg.</t>
  </si>
  <si>
    <t>kg</t>
  </si>
  <si>
    <t>Polędwica wołowa</t>
  </si>
  <si>
    <t>Wołowina zrazowa b/k</t>
  </si>
  <si>
    <t>Udziec cielęcy b/k</t>
  </si>
  <si>
    <t>Karkówka wieprzowa b/k</t>
  </si>
  <si>
    <t>Karkówka wieprzowa z/k</t>
  </si>
  <si>
    <t>Łopatka wieprzowa b/k</t>
  </si>
  <si>
    <t>Łopatka wieprzowa z/k</t>
  </si>
  <si>
    <t>Schab wieprzowy b/k</t>
  </si>
  <si>
    <t>Boczek surowy b/k</t>
  </si>
  <si>
    <t>Żeberka wieprzowe</t>
  </si>
  <si>
    <t>Szynka wieprzowa b/k</t>
  </si>
  <si>
    <t>Mięso wieprzowe od szynki b/k drobne</t>
  </si>
  <si>
    <t>Wątroba wieprzowa</t>
  </si>
  <si>
    <t>Pasztetowa</t>
  </si>
  <si>
    <t>Salceson włoski</t>
  </si>
  <si>
    <t>Salceson ozorkowy</t>
  </si>
  <si>
    <t>Kaszanka z kaszy gryczanej</t>
  </si>
  <si>
    <t>Salami</t>
  </si>
  <si>
    <t>Kiełbasa myśliwska</t>
  </si>
  <si>
    <t>Kiełbasa jałowcowa</t>
  </si>
  <si>
    <t>Frankfurterki</t>
  </si>
  <si>
    <t>Kiełbasa parówkowa</t>
  </si>
  <si>
    <t>Parówki z szynki</t>
  </si>
  <si>
    <t>Mortadela</t>
  </si>
  <si>
    <t>Kiełbasa biała parzona</t>
  </si>
  <si>
    <t>Kiełbasa podlaska</t>
  </si>
  <si>
    <t>Kiełbasa wiejska</t>
  </si>
  <si>
    <t>Kiełbasa śląska</t>
  </si>
  <si>
    <t>Kiełbasa toruńska</t>
  </si>
  <si>
    <t>Kiełbasa zwyczajna</t>
  </si>
  <si>
    <t>Kiełbasa krakowska parzona</t>
  </si>
  <si>
    <t>Kiełbasa szynkowa wieprzowa</t>
  </si>
  <si>
    <t xml:space="preserve">Kiełbasa krakowska sucha </t>
  </si>
  <si>
    <t>Kiełbasa żywiecka</t>
  </si>
  <si>
    <t>Kabanosy</t>
  </si>
  <si>
    <t>Baleron</t>
  </si>
  <si>
    <t>Polędwica wieprzowa wędzona</t>
  </si>
  <si>
    <t>Szynka wieprzowa wędzona</t>
  </si>
  <si>
    <t>Szynka wieprzowa gotowana</t>
  </si>
  <si>
    <t>Szynka wieprzowa konserwowa</t>
  </si>
  <si>
    <t>Boczek wędzony parzony b/k</t>
  </si>
  <si>
    <t>Schab pieczony</t>
  </si>
  <si>
    <t>Rolada z boczku</t>
  </si>
  <si>
    <t>Pasztet wieprzowy pieczony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</si>
  <si>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</si>
  <si>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</si>
  <si>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</si>
  <si>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</si>
  <si>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</si>
  <si>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</si>
  <si>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</si>
  <si>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</si>
  <si>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</si>
  <si>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</si>
  <si>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</si>
  <si>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</si>
  <si>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Ogonówka</t>
  </si>
  <si>
    <t>4WOG-1200.2712.89.2024
Załącznik nr 1a do SWZ</t>
  </si>
  <si>
    <r>
      <rPr>
        <b/>
        <sz val="18"/>
        <color theme="1"/>
        <rFont val="Arial"/>
        <family val="2"/>
        <charset val="238"/>
      </rPr>
      <t xml:space="preserve">Część nr 1 </t>
    </r>
    <r>
      <rPr>
        <b/>
        <sz val="14"/>
        <color theme="1"/>
        <rFont val="Arial"/>
        <family val="2"/>
        <charset val="238"/>
      </rPr>
      <t xml:space="preserve">
Dostawa mięsa czerwonego, wędliny z mięsa czerwonego i tłuszczy zwierzęcych -
ul. Andersa 47, 44-121 Gliwice</t>
    </r>
  </si>
  <si>
    <r>
      <t xml:space="preserve">Wartość
brutto [zł]
</t>
    </r>
    <r>
      <rPr>
        <b/>
        <sz val="11"/>
        <color rgb="FFFF0000"/>
        <rFont val="Arial"/>
        <family val="2"/>
        <charset val="238"/>
      </rPr>
      <t>iloczyn kolumn: e ; f dla danej pozycji</t>
    </r>
  </si>
  <si>
    <t>a.</t>
  </si>
  <si>
    <t>b.</t>
  </si>
  <si>
    <t>c.</t>
  </si>
  <si>
    <t>d.</t>
  </si>
  <si>
    <t>e.</t>
  </si>
  <si>
    <t>f.</t>
  </si>
  <si>
    <t>SUMA WSZYSTKICH POZYCJI</t>
  </si>
  <si>
    <t>NALEŻY PODPISAĆ ELEKTRONICZNIE: PODPISEM KWALIFIKOWANYM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</si>
</sst>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CF6D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/>
    </xf>
    <xf numFmtId="1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Font="1" applyFill="1" applyBorder="1" applyAlignment="1" applyProtection="1">
      <alignment horizontal="left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1" fontId="7" fillId="0" borderId="8" xfId="1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Border="1" applyAlignment="1" applyProtection="1">
      <alignment horizontal="center" vertical="center"/>
      <protection hidden="1"/>
    </xf>
    <xf numFmtId="1" fontId="7" fillId="0" borderId="7" xfId="1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7" fillId="0" borderId="7" xfId="1" applyFont="1" applyFill="1" applyBorder="1" applyAlignment="1" applyProtection="1">
      <alignment horizontal="center" vertical="center"/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7" fillId="0" borderId="15" xfId="1" applyFont="1" applyFill="1" applyBorder="1" applyAlignment="1" applyProtection="1">
      <alignment horizontal="left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3" xfId="1" applyFont="1" applyFill="1" applyBorder="1" applyAlignment="1" applyProtection="1">
      <alignment horizontal="center" vertical="center"/>
      <protection hidden="1"/>
    </xf>
    <xf numFmtId="0" fontId="7" fillId="0" borderId="7" xfId="1" applyFont="1" applyFill="1" applyBorder="1" applyAlignment="1" applyProtection="1">
      <alignment vertical="center" wrapText="1"/>
      <protection hidden="1"/>
    </xf>
    <xf numFmtId="0" fontId="7" fillId="0" borderId="7" xfId="1" applyFont="1" applyFill="1" applyBorder="1" applyAlignment="1" applyProtection="1">
      <alignment vertical="center"/>
      <protection hidden="1"/>
    </xf>
    <xf numFmtId="1" fontId="8" fillId="0" borderId="14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center" wrapText="1"/>
    </xf>
    <xf numFmtId="0" fontId="5" fillId="3" borderId="24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11" fillId="2" borderId="2" xfId="1" applyFont="1" applyFill="1" applyBorder="1" applyAlignment="1" applyProtection="1">
      <alignment horizontal="center" vertical="center" wrapText="1"/>
      <protection hidden="1"/>
    </xf>
    <xf numFmtId="1" fontId="13" fillId="0" borderId="0" xfId="0" applyNumberFormat="1" applyFont="1" applyAlignment="1">
      <alignment horizontal="center" vertical="center"/>
    </xf>
    <xf numFmtId="1" fontId="14" fillId="3" borderId="1" xfId="1" applyNumberFormat="1" applyFont="1" applyFill="1" applyBorder="1" applyAlignment="1" applyProtection="1">
      <alignment horizontal="center" vertical="center"/>
      <protection hidden="1"/>
    </xf>
    <xf numFmtId="1" fontId="14" fillId="3" borderId="3" xfId="1" applyNumberFormat="1" applyFont="1" applyFill="1" applyBorder="1" applyAlignment="1" applyProtection="1">
      <alignment horizontal="center" vertical="center" wrapText="1"/>
      <protection hidden="1"/>
    </xf>
    <xf numFmtId="1" fontId="14" fillId="3" borderId="3" xfId="1" applyNumberFormat="1" applyFont="1" applyFill="1" applyBorder="1" applyAlignment="1">
      <alignment horizontal="center" vertical="center"/>
    </xf>
    <xf numFmtId="1" fontId="13" fillId="3" borderId="3" xfId="0" applyNumberFormat="1" applyFont="1" applyFill="1" applyBorder="1" applyAlignment="1">
      <alignment horizontal="center" vertical="center"/>
    </xf>
    <xf numFmtId="1" fontId="13" fillId="3" borderId="4" xfId="0" applyNumberFormat="1" applyFont="1" applyFill="1" applyBorder="1" applyAlignment="1">
      <alignment horizontal="center" vertical="center"/>
    </xf>
    <xf numFmtId="49" fontId="11" fillId="4" borderId="5" xfId="1" applyNumberFormat="1" applyFont="1" applyFill="1" applyBorder="1" applyAlignment="1" applyProtection="1">
      <alignment horizontal="right" vertical="center"/>
      <protection hidden="1"/>
    </xf>
    <xf numFmtId="49" fontId="11" fillId="4" borderId="6" xfId="1" applyNumberFormat="1" applyFont="1" applyFill="1" applyBorder="1" applyAlignment="1" applyProtection="1">
      <alignment horizontal="right" vertical="center"/>
      <protection hidden="1"/>
    </xf>
    <xf numFmtId="49" fontId="11" fillId="4" borderId="16" xfId="1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center"/>
    </xf>
  </cellXfs>
  <cellStyles count="2">
    <cellStyle name="Normalny" xfId="0" builtinId="0"/>
    <cellStyle name="Normalny_JW1106 Olsztyn" xfId="1"/>
  </cellStyles>
  <dxfs count="31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umniak826/AppData/Local/Microsoft/Windows/INetCache/Content.Outlook/V6EE7980/20240624_J_Plan%20rzeczowo-finansowy%20JW%20i%20WOG%20na%202025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workbookViewId="0">
      <pane ySplit="7" topLeftCell="A8" activePane="bottomLeft" state="frozen"/>
      <selection pane="bottomLeft" activeCell="F62" sqref="F62"/>
    </sheetView>
  </sheetViews>
  <sheetFormatPr defaultRowHeight="15" x14ac:dyDescent="0.25"/>
  <cols>
    <col min="1" max="1" width="1.5703125" customWidth="1"/>
    <col min="2" max="2" width="4.7109375" bestFit="1" customWidth="1"/>
    <col min="3" max="3" width="42.42578125" customWidth="1"/>
    <col min="4" max="4" width="8.28515625" bestFit="1" customWidth="1"/>
    <col min="5" max="5" width="10.7109375" style="6" bestFit="1" customWidth="1"/>
    <col min="6" max="6" width="16.5703125" customWidth="1"/>
    <col min="7" max="7" width="20.85546875" customWidth="1"/>
  </cols>
  <sheetData>
    <row r="1" spans="1:7" ht="30" customHeight="1" x14ac:dyDescent="0.25">
      <c r="D1" s="6"/>
      <c r="E1" s="27" t="s">
        <v>99</v>
      </c>
      <c r="F1" s="28"/>
      <c r="G1" s="29"/>
    </row>
    <row r="2" spans="1:7" x14ac:dyDescent="0.25">
      <c r="D2" s="6"/>
      <c r="E2" s="30"/>
      <c r="F2" s="31"/>
      <c r="G2" s="32"/>
    </row>
    <row r="3" spans="1:7" x14ac:dyDescent="0.25">
      <c r="D3" s="6"/>
      <c r="E3"/>
    </row>
    <row r="4" spans="1:7" ht="20.25" x14ac:dyDescent="0.3">
      <c r="A4" s="36" t="s">
        <v>6</v>
      </c>
      <c r="B4" s="37"/>
      <c r="C4" s="37"/>
      <c r="D4" s="37"/>
      <c r="E4" s="37"/>
      <c r="F4" s="37"/>
      <c r="G4" s="38"/>
    </row>
    <row r="5" spans="1:7" ht="89.25" customHeight="1" thickBot="1" x14ac:dyDescent="0.3">
      <c r="A5" s="33" t="s">
        <v>100</v>
      </c>
      <c r="B5" s="34"/>
      <c r="C5" s="34"/>
      <c r="D5" s="34"/>
      <c r="E5" s="34"/>
      <c r="F5" s="34"/>
      <c r="G5" s="35"/>
    </row>
    <row r="6" spans="1:7" s="3" customFormat="1" ht="66.75" thickBot="1" x14ac:dyDescent="0.3">
      <c r="B6" s="1" t="s">
        <v>1</v>
      </c>
      <c r="C6" s="2" t="s">
        <v>0</v>
      </c>
      <c r="D6" s="2" t="s">
        <v>2</v>
      </c>
      <c r="E6" s="2" t="s">
        <v>3</v>
      </c>
      <c r="F6" s="2" t="s">
        <v>4</v>
      </c>
      <c r="G6" s="39" t="s">
        <v>101</v>
      </c>
    </row>
    <row r="7" spans="1:7" s="40" customFormat="1" ht="11.25" thickBot="1" x14ac:dyDescent="0.3">
      <c r="B7" s="41" t="s">
        <v>102</v>
      </c>
      <c r="C7" s="42" t="s">
        <v>103</v>
      </c>
      <c r="D7" s="42" t="s">
        <v>104</v>
      </c>
      <c r="E7" s="43" t="s">
        <v>105</v>
      </c>
      <c r="F7" s="44" t="s">
        <v>106</v>
      </c>
      <c r="G7" s="45" t="s">
        <v>107</v>
      </c>
    </row>
    <row r="8" spans="1:7" s="4" customFormat="1" ht="18" x14ac:dyDescent="0.25">
      <c r="B8" s="8" t="s">
        <v>5</v>
      </c>
      <c r="C8" s="9" t="s">
        <v>40</v>
      </c>
      <c r="D8" s="10" t="s">
        <v>41</v>
      </c>
      <c r="E8" s="11">
        <v>500</v>
      </c>
      <c r="F8" s="12"/>
      <c r="G8" s="13"/>
    </row>
    <row r="9" spans="1:7" s="4" customFormat="1" ht="18" x14ac:dyDescent="0.25">
      <c r="B9" s="8" t="s">
        <v>7</v>
      </c>
      <c r="C9" s="14" t="s">
        <v>42</v>
      </c>
      <c r="D9" s="15" t="s">
        <v>41</v>
      </c>
      <c r="E9" s="16">
        <v>30</v>
      </c>
      <c r="F9" s="17"/>
      <c r="G9" s="18"/>
    </row>
    <row r="10" spans="1:7" s="4" customFormat="1" ht="18" x14ac:dyDescent="0.25">
      <c r="B10" s="8" t="s">
        <v>8</v>
      </c>
      <c r="C10" s="14" t="s">
        <v>43</v>
      </c>
      <c r="D10" s="15" t="s">
        <v>41</v>
      </c>
      <c r="E10" s="16">
        <v>320</v>
      </c>
      <c r="F10" s="17"/>
      <c r="G10" s="18"/>
    </row>
    <row r="11" spans="1:7" s="4" customFormat="1" ht="18" x14ac:dyDescent="0.25">
      <c r="B11" s="8" t="s">
        <v>9</v>
      </c>
      <c r="C11" s="14" t="s">
        <v>44</v>
      </c>
      <c r="D11" s="15" t="s">
        <v>41</v>
      </c>
      <c r="E11" s="16">
        <v>35</v>
      </c>
      <c r="F11" s="17"/>
      <c r="G11" s="18"/>
    </row>
    <row r="12" spans="1:7" s="4" customFormat="1" ht="18" x14ac:dyDescent="0.25">
      <c r="B12" s="8" t="s">
        <v>10</v>
      </c>
      <c r="C12" s="14" t="s">
        <v>45</v>
      </c>
      <c r="D12" s="15" t="s">
        <v>41</v>
      </c>
      <c r="E12" s="16">
        <v>2100</v>
      </c>
      <c r="F12" s="17"/>
      <c r="G12" s="18"/>
    </row>
    <row r="13" spans="1:7" s="4" customFormat="1" ht="18" x14ac:dyDescent="0.25">
      <c r="B13" s="8" t="s">
        <v>11</v>
      </c>
      <c r="C13" s="14" t="s">
        <v>46</v>
      </c>
      <c r="D13" s="15" t="s">
        <v>41</v>
      </c>
      <c r="E13" s="16">
        <v>170</v>
      </c>
      <c r="F13" s="17"/>
      <c r="G13" s="18"/>
    </row>
    <row r="14" spans="1:7" s="4" customFormat="1" ht="18" x14ac:dyDescent="0.25">
      <c r="B14" s="8" t="s">
        <v>12</v>
      </c>
      <c r="C14" s="14" t="s">
        <v>47</v>
      </c>
      <c r="D14" s="15" t="s">
        <v>41</v>
      </c>
      <c r="E14" s="16">
        <v>4200</v>
      </c>
      <c r="F14" s="17"/>
      <c r="G14" s="18"/>
    </row>
    <row r="15" spans="1:7" s="4" customFormat="1" ht="18" x14ac:dyDescent="0.25">
      <c r="B15" s="8" t="s">
        <v>13</v>
      </c>
      <c r="C15" s="14" t="s">
        <v>48</v>
      </c>
      <c r="D15" s="19" t="s">
        <v>41</v>
      </c>
      <c r="E15" s="16">
        <v>170</v>
      </c>
      <c r="F15" s="17"/>
      <c r="G15" s="18"/>
    </row>
    <row r="16" spans="1:7" s="4" customFormat="1" ht="18" x14ac:dyDescent="0.25">
      <c r="B16" s="8" t="s">
        <v>14</v>
      </c>
      <c r="C16" s="14" t="s">
        <v>49</v>
      </c>
      <c r="D16" s="19" t="s">
        <v>41</v>
      </c>
      <c r="E16" s="16">
        <v>1800</v>
      </c>
      <c r="F16" s="17"/>
      <c r="G16" s="18"/>
    </row>
    <row r="17" spans="2:7" s="4" customFormat="1" ht="18" x14ac:dyDescent="0.25">
      <c r="B17" s="8" t="s">
        <v>15</v>
      </c>
      <c r="C17" s="14" t="s">
        <v>50</v>
      </c>
      <c r="D17" s="19" t="s">
        <v>41</v>
      </c>
      <c r="E17" s="16">
        <v>200</v>
      </c>
      <c r="F17" s="17"/>
      <c r="G17" s="18"/>
    </row>
    <row r="18" spans="2:7" s="4" customFormat="1" ht="15" customHeight="1" x14ac:dyDescent="0.25">
      <c r="B18" s="8" t="s">
        <v>16</v>
      </c>
      <c r="C18" s="14" t="s">
        <v>51</v>
      </c>
      <c r="D18" s="19" t="s">
        <v>41</v>
      </c>
      <c r="E18" s="16">
        <v>1400</v>
      </c>
      <c r="F18" s="17"/>
      <c r="G18" s="18"/>
    </row>
    <row r="19" spans="2:7" s="4" customFormat="1" ht="18" x14ac:dyDescent="0.25">
      <c r="B19" s="8" t="s">
        <v>17</v>
      </c>
      <c r="C19" s="14" t="s">
        <v>52</v>
      </c>
      <c r="D19" s="20" t="s">
        <v>41</v>
      </c>
      <c r="E19" s="16">
        <v>1800</v>
      </c>
      <c r="F19" s="17"/>
      <c r="G19" s="18"/>
    </row>
    <row r="20" spans="2:7" s="4" customFormat="1" ht="13.5" customHeight="1" x14ac:dyDescent="0.25">
      <c r="B20" s="8" t="s">
        <v>18</v>
      </c>
      <c r="C20" s="14" t="s">
        <v>53</v>
      </c>
      <c r="D20" s="15" t="s">
        <v>41</v>
      </c>
      <c r="E20" s="16">
        <v>2200</v>
      </c>
      <c r="F20" s="17"/>
      <c r="G20" s="18"/>
    </row>
    <row r="21" spans="2:7" s="4" customFormat="1" ht="18" x14ac:dyDescent="0.25">
      <c r="B21" s="8" t="s">
        <v>19</v>
      </c>
      <c r="C21" s="21" t="s">
        <v>54</v>
      </c>
      <c r="D21" s="22" t="s">
        <v>41</v>
      </c>
      <c r="E21" s="16">
        <v>370</v>
      </c>
      <c r="F21" s="17"/>
      <c r="G21" s="18"/>
    </row>
    <row r="22" spans="2:7" s="4" customFormat="1" ht="18" x14ac:dyDescent="0.25">
      <c r="B22" s="8" t="s">
        <v>20</v>
      </c>
      <c r="C22" s="14" t="s">
        <v>55</v>
      </c>
      <c r="D22" s="23" t="s">
        <v>41</v>
      </c>
      <c r="E22" s="16">
        <v>500</v>
      </c>
      <c r="F22" s="17"/>
      <c r="G22" s="18"/>
    </row>
    <row r="23" spans="2:7" s="4" customFormat="1" ht="18" x14ac:dyDescent="0.25">
      <c r="B23" s="8" t="s">
        <v>21</v>
      </c>
      <c r="C23" s="14" t="s">
        <v>56</v>
      </c>
      <c r="D23" s="23" t="s">
        <v>41</v>
      </c>
      <c r="E23" s="16">
        <v>340</v>
      </c>
      <c r="F23" s="17"/>
      <c r="G23" s="18"/>
    </row>
    <row r="24" spans="2:7" s="4" customFormat="1" ht="18" x14ac:dyDescent="0.25">
      <c r="B24" s="8" t="s">
        <v>22</v>
      </c>
      <c r="C24" s="24" t="s">
        <v>57</v>
      </c>
      <c r="D24" s="23" t="s">
        <v>41</v>
      </c>
      <c r="E24" s="16">
        <v>320</v>
      </c>
      <c r="F24" s="17"/>
      <c r="G24" s="18"/>
    </row>
    <row r="25" spans="2:7" s="4" customFormat="1" ht="18" x14ac:dyDescent="0.25">
      <c r="B25" s="8" t="s">
        <v>23</v>
      </c>
      <c r="C25" s="24" t="s">
        <v>58</v>
      </c>
      <c r="D25" s="23" t="s">
        <v>41</v>
      </c>
      <c r="E25" s="16">
        <v>420</v>
      </c>
      <c r="F25" s="17"/>
      <c r="G25" s="18"/>
    </row>
    <row r="26" spans="2:7" s="4" customFormat="1" ht="18" x14ac:dyDescent="0.25">
      <c r="B26" s="8" t="s">
        <v>24</v>
      </c>
      <c r="C26" s="24" t="s">
        <v>59</v>
      </c>
      <c r="D26" s="23" t="s">
        <v>41</v>
      </c>
      <c r="E26" s="16">
        <v>400</v>
      </c>
      <c r="F26" s="17"/>
      <c r="G26" s="18"/>
    </row>
    <row r="27" spans="2:7" s="4" customFormat="1" ht="18" x14ac:dyDescent="0.25">
      <c r="B27" s="8" t="s">
        <v>25</v>
      </c>
      <c r="C27" s="24" t="s">
        <v>60</v>
      </c>
      <c r="D27" s="23" t="s">
        <v>41</v>
      </c>
      <c r="E27" s="16">
        <v>320</v>
      </c>
      <c r="F27" s="17"/>
      <c r="G27" s="18"/>
    </row>
    <row r="28" spans="2:7" s="4" customFormat="1" ht="18" x14ac:dyDescent="0.25">
      <c r="B28" s="8" t="s">
        <v>26</v>
      </c>
      <c r="C28" s="24" t="s">
        <v>61</v>
      </c>
      <c r="D28" s="23" t="s">
        <v>41</v>
      </c>
      <c r="E28" s="16">
        <v>70</v>
      </c>
      <c r="F28" s="17"/>
      <c r="G28" s="18"/>
    </row>
    <row r="29" spans="2:7" s="4" customFormat="1" ht="18" x14ac:dyDescent="0.25">
      <c r="B29" s="8" t="s">
        <v>27</v>
      </c>
      <c r="C29" s="14" t="s">
        <v>62</v>
      </c>
      <c r="D29" s="23" t="s">
        <v>41</v>
      </c>
      <c r="E29" s="16">
        <v>800</v>
      </c>
      <c r="F29" s="17"/>
      <c r="G29" s="18"/>
    </row>
    <row r="30" spans="2:7" s="4" customFormat="1" ht="18" x14ac:dyDescent="0.25">
      <c r="B30" s="8" t="s">
        <v>28</v>
      </c>
      <c r="C30" s="24" t="s">
        <v>63</v>
      </c>
      <c r="D30" s="23" t="s">
        <v>41</v>
      </c>
      <c r="E30" s="16">
        <v>740</v>
      </c>
      <c r="F30" s="17"/>
      <c r="G30" s="18"/>
    </row>
    <row r="31" spans="2:7" s="4" customFormat="1" ht="18" x14ac:dyDescent="0.25">
      <c r="B31" s="8" t="s">
        <v>29</v>
      </c>
      <c r="C31" s="14" t="s">
        <v>64</v>
      </c>
      <c r="D31" s="23" t="s">
        <v>41</v>
      </c>
      <c r="E31" s="16">
        <v>140</v>
      </c>
      <c r="F31" s="17"/>
      <c r="G31" s="18"/>
    </row>
    <row r="32" spans="2:7" s="4" customFormat="1" ht="18" x14ac:dyDescent="0.25">
      <c r="B32" s="8" t="s">
        <v>30</v>
      </c>
      <c r="C32" s="25" t="s">
        <v>65</v>
      </c>
      <c r="D32" s="23" t="s">
        <v>41</v>
      </c>
      <c r="E32" s="16">
        <v>340</v>
      </c>
      <c r="F32" s="17"/>
      <c r="G32" s="18"/>
    </row>
    <row r="33" spans="2:7" s="4" customFormat="1" ht="18" x14ac:dyDescent="0.25">
      <c r="B33" s="8" t="s">
        <v>31</v>
      </c>
      <c r="C33" s="14" t="s">
        <v>66</v>
      </c>
      <c r="D33" s="23" t="s">
        <v>41</v>
      </c>
      <c r="E33" s="16">
        <v>140</v>
      </c>
      <c r="F33" s="17"/>
      <c r="G33" s="18"/>
    </row>
    <row r="34" spans="2:7" s="4" customFormat="1" ht="18" x14ac:dyDescent="0.25">
      <c r="B34" s="8" t="s">
        <v>32</v>
      </c>
      <c r="C34" s="14" t="s">
        <v>67</v>
      </c>
      <c r="D34" s="23" t="s">
        <v>41</v>
      </c>
      <c r="E34" s="16">
        <v>1400</v>
      </c>
      <c r="F34" s="17"/>
      <c r="G34" s="18"/>
    </row>
    <row r="35" spans="2:7" s="4" customFormat="1" ht="18" x14ac:dyDescent="0.25">
      <c r="B35" s="8" t="s">
        <v>33</v>
      </c>
      <c r="C35" s="14" t="s">
        <v>68</v>
      </c>
      <c r="D35" s="23" t="s">
        <v>41</v>
      </c>
      <c r="E35" s="16">
        <v>100</v>
      </c>
      <c r="F35" s="17"/>
      <c r="G35" s="18"/>
    </row>
    <row r="36" spans="2:7" s="4" customFormat="1" ht="18" x14ac:dyDescent="0.25">
      <c r="B36" s="8" t="s">
        <v>34</v>
      </c>
      <c r="C36" s="14" t="s">
        <v>69</v>
      </c>
      <c r="D36" s="23" t="s">
        <v>41</v>
      </c>
      <c r="E36" s="16">
        <v>150</v>
      </c>
      <c r="F36" s="17"/>
      <c r="G36" s="18"/>
    </row>
    <row r="37" spans="2:7" s="4" customFormat="1" ht="18" x14ac:dyDescent="0.25">
      <c r="B37" s="8" t="s">
        <v>35</v>
      </c>
      <c r="C37" s="14" t="s">
        <v>70</v>
      </c>
      <c r="D37" s="23" t="s">
        <v>41</v>
      </c>
      <c r="E37" s="16">
        <v>440</v>
      </c>
      <c r="F37" s="17"/>
      <c r="G37" s="18"/>
    </row>
    <row r="38" spans="2:7" s="4" customFormat="1" ht="18" x14ac:dyDescent="0.25">
      <c r="B38" s="8" t="s">
        <v>36</v>
      </c>
      <c r="C38" s="24" t="s">
        <v>71</v>
      </c>
      <c r="D38" s="23" t="s">
        <v>41</v>
      </c>
      <c r="E38" s="16">
        <v>5000</v>
      </c>
      <c r="F38" s="17"/>
      <c r="G38" s="18"/>
    </row>
    <row r="39" spans="2:7" s="4" customFormat="1" ht="15.75" customHeight="1" x14ac:dyDescent="0.25">
      <c r="B39" s="8" t="s">
        <v>37</v>
      </c>
      <c r="C39" s="14" t="s">
        <v>72</v>
      </c>
      <c r="D39" s="23" t="s">
        <v>41</v>
      </c>
      <c r="E39" s="16">
        <v>1100</v>
      </c>
      <c r="F39" s="17"/>
      <c r="G39" s="18"/>
    </row>
    <row r="40" spans="2:7" s="4" customFormat="1" ht="15.75" customHeight="1" x14ac:dyDescent="0.25">
      <c r="B40" s="8" t="s">
        <v>38</v>
      </c>
      <c r="C40" s="14" t="s">
        <v>73</v>
      </c>
      <c r="D40" s="23" t="s">
        <v>41</v>
      </c>
      <c r="E40" s="16">
        <v>1600</v>
      </c>
      <c r="F40" s="17"/>
      <c r="G40" s="26"/>
    </row>
    <row r="41" spans="2:7" s="4" customFormat="1" ht="15.75" customHeight="1" x14ac:dyDescent="0.25">
      <c r="B41" s="8" t="s">
        <v>39</v>
      </c>
      <c r="C41" s="14" t="s">
        <v>74</v>
      </c>
      <c r="D41" s="23" t="s">
        <v>41</v>
      </c>
      <c r="E41" s="16">
        <v>1350</v>
      </c>
      <c r="F41" s="17"/>
      <c r="G41" s="26"/>
    </row>
    <row r="42" spans="2:7" s="4" customFormat="1" ht="15.75" customHeight="1" x14ac:dyDescent="0.25">
      <c r="B42" s="8" t="s">
        <v>86</v>
      </c>
      <c r="C42" s="14" t="s">
        <v>75</v>
      </c>
      <c r="D42" s="23" t="s">
        <v>41</v>
      </c>
      <c r="E42" s="16">
        <v>1550</v>
      </c>
      <c r="F42" s="17"/>
      <c r="G42" s="26"/>
    </row>
    <row r="43" spans="2:7" s="4" customFormat="1" ht="15.75" customHeight="1" x14ac:dyDescent="0.25">
      <c r="B43" s="8" t="s">
        <v>87</v>
      </c>
      <c r="C43" s="14" t="s">
        <v>76</v>
      </c>
      <c r="D43" s="23" t="s">
        <v>41</v>
      </c>
      <c r="E43" s="16">
        <v>670</v>
      </c>
      <c r="F43" s="17"/>
      <c r="G43" s="26"/>
    </row>
    <row r="44" spans="2:7" s="4" customFormat="1" ht="15.75" customHeight="1" x14ac:dyDescent="0.25">
      <c r="B44" s="8" t="s">
        <v>88</v>
      </c>
      <c r="C44" s="14" t="s">
        <v>77</v>
      </c>
      <c r="D44" s="23" t="s">
        <v>41</v>
      </c>
      <c r="E44" s="16">
        <v>800</v>
      </c>
      <c r="F44" s="17"/>
      <c r="G44" s="26"/>
    </row>
    <row r="45" spans="2:7" s="4" customFormat="1" ht="15.75" customHeight="1" x14ac:dyDescent="0.25">
      <c r="B45" s="8" t="s">
        <v>89</v>
      </c>
      <c r="C45" s="14" t="s">
        <v>78</v>
      </c>
      <c r="D45" s="23" t="s">
        <v>41</v>
      </c>
      <c r="E45" s="16">
        <v>400</v>
      </c>
      <c r="F45" s="17"/>
      <c r="G45" s="26"/>
    </row>
    <row r="46" spans="2:7" s="4" customFormat="1" ht="15.75" customHeight="1" x14ac:dyDescent="0.25">
      <c r="B46" s="8" t="s">
        <v>90</v>
      </c>
      <c r="C46" s="14" t="s">
        <v>79</v>
      </c>
      <c r="D46" s="23" t="s">
        <v>41</v>
      </c>
      <c r="E46" s="16">
        <v>270</v>
      </c>
      <c r="F46" s="17"/>
      <c r="G46" s="26"/>
    </row>
    <row r="47" spans="2:7" s="4" customFormat="1" ht="15.75" customHeight="1" x14ac:dyDescent="0.25">
      <c r="B47" s="8" t="s">
        <v>91</v>
      </c>
      <c r="C47" s="14" t="s">
        <v>80</v>
      </c>
      <c r="D47" s="23" t="s">
        <v>41</v>
      </c>
      <c r="E47" s="16">
        <v>800</v>
      </c>
      <c r="F47" s="17"/>
      <c r="G47" s="26"/>
    </row>
    <row r="48" spans="2:7" s="4" customFormat="1" ht="15.75" customHeight="1" x14ac:dyDescent="0.25">
      <c r="B48" s="8" t="s">
        <v>92</v>
      </c>
      <c r="C48" s="14" t="s">
        <v>81</v>
      </c>
      <c r="D48" s="23" t="s">
        <v>41</v>
      </c>
      <c r="E48" s="16">
        <v>1140</v>
      </c>
      <c r="F48" s="17"/>
      <c r="G48" s="26"/>
    </row>
    <row r="49" spans="2:7" s="4" customFormat="1" ht="15.75" customHeight="1" x14ac:dyDescent="0.25">
      <c r="B49" s="8" t="s">
        <v>93</v>
      </c>
      <c r="C49" s="14" t="s">
        <v>82</v>
      </c>
      <c r="D49" s="23" t="s">
        <v>41</v>
      </c>
      <c r="E49" s="16">
        <v>1670</v>
      </c>
      <c r="F49" s="17"/>
      <c r="G49" s="26"/>
    </row>
    <row r="50" spans="2:7" s="4" customFormat="1" ht="15.75" customHeight="1" x14ac:dyDescent="0.25">
      <c r="B50" s="8" t="s">
        <v>94</v>
      </c>
      <c r="C50" s="14" t="s">
        <v>83</v>
      </c>
      <c r="D50" s="23" t="s">
        <v>41</v>
      </c>
      <c r="E50" s="16">
        <v>600</v>
      </c>
      <c r="F50" s="17"/>
      <c r="G50" s="26"/>
    </row>
    <row r="51" spans="2:7" s="4" customFormat="1" ht="15.75" customHeight="1" x14ac:dyDescent="0.25">
      <c r="B51" s="8" t="s">
        <v>95</v>
      </c>
      <c r="C51" s="14" t="s">
        <v>84</v>
      </c>
      <c r="D51" s="23" t="s">
        <v>41</v>
      </c>
      <c r="E51" s="16">
        <v>1070</v>
      </c>
      <c r="F51" s="17"/>
      <c r="G51" s="26"/>
    </row>
    <row r="52" spans="2:7" s="4" customFormat="1" ht="15.75" customHeight="1" x14ac:dyDescent="0.25">
      <c r="B52" s="8" t="s">
        <v>96</v>
      </c>
      <c r="C52" s="14" t="s">
        <v>85</v>
      </c>
      <c r="D52" s="23" t="s">
        <v>41</v>
      </c>
      <c r="E52" s="16">
        <v>540</v>
      </c>
      <c r="F52" s="17"/>
      <c r="G52" s="26"/>
    </row>
    <row r="53" spans="2:7" s="4" customFormat="1" ht="16.5" customHeight="1" thickBot="1" x14ac:dyDescent="0.3">
      <c r="B53" s="8" t="s">
        <v>97</v>
      </c>
      <c r="C53" s="14" t="s">
        <v>98</v>
      </c>
      <c r="D53" s="23" t="s">
        <v>41</v>
      </c>
      <c r="E53" s="16">
        <v>270</v>
      </c>
      <c r="F53" s="17"/>
      <c r="G53" s="26"/>
    </row>
    <row r="54" spans="2:7" s="5" customFormat="1" ht="18.75" thickBot="1" x14ac:dyDescent="0.3">
      <c r="B54" s="46" t="s">
        <v>108</v>
      </c>
      <c r="C54" s="47"/>
      <c r="D54" s="47"/>
      <c r="E54" s="47"/>
      <c r="F54" s="48"/>
      <c r="G54" s="7"/>
    </row>
    <row r="56" spans="2:7" ht="15.75" x14ac:dyDescent="0.25">
      <c r="B56" s="49" t="s">
        <v>109</v>
      </c>
      <c r="C56" s="49"/>
      <c r="D56" s="49"/>
      <c r="E56" s="49"/>
      <c r="F56" s="49"/>
      <c r="G56" s="49"/>
    </row>
  </sheetData>
  <sortState ref="C9:E41">
    <sortCondition ref="C9"/>
  </sortState>
  <mergeCells count="5">
    <mergeCell ref="A5:G5"/>
    <mergeCell ref="A4:G4"/>
    <mergeCell ref="E1:G2"/>
    <mergeCell ref="B56:G56"/>
    <mergeCell ref="B54:F54"/>
  </mergeCells>
  <conditionalFormatting sqref="E8:E53">
    <cfRule type="expression" dxfId="30" priority="38">
      <formula>AND(#REF!&lt;&gt;"",E8="")</formula>
    </cfRule>
  </conditionalFormatting>
  <conditionalFormatting sqref="E7">
    <cfRule type="expression" dxfId="2" priority="3">
      <formula>AND(#REF!&lt;&gt;"",E7="")</formula>
    </cfRule>
  </conditionalFormatting>
  <pageMargins left="0.7" right="0.7" top="0.75" bottom="0.75" header="0.3" footer="0.3"/>
  <pageSetup paperSize="9" scale="62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91CD5D8-2002-4286-B0CC-31D640A80D92}">
            <xm:f>INDEX('\Users\Jrumniak826\AppData\Local\Microsoft\Windows\INetCache\Content.Outlook\V6EE7980\[20240624_J_Plan rzeczowo-finansowy JW i WOG na 2025_1.xlsx]Sł'!#REF!,MATCH($C6,'\Users\Jrumniak826\AppData\Local\Microsoft\Windows\INetCache\Content.Outlook\V6EE7980\[20240624_J_Plan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B6:C6 B8:B53 E8:E53</xm:sqref>
        </x14:conditionalFormatting>
        <x14:conditionalFormatting xmlns:xm="http://schemas.microsoft.com/office/excel/2006/main">
          <x14:cfRule type="expression" priority="30" id="{9383A772-26DC-40CC-B7DB-4FE3F352CC4E}">
            <xm:f>INDEX('\Users\Jrumniak826\AppData\Local\Microsoft\Windows\INetCache\Content.Outlook\V6EE7980\[20240624_J_Plan rzeczowo-finansowy JW i WOG na 2025_1.xlsx]Sł'!#REF!,MATCH($C22,'\Users\Jrumniak826\AppData\Local\Microsoft\Windows\INetCache\Content.Outlook\V6EE7980\[20240624_J_Plan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C22:D22</xm:sqref>
        </x14:conditionalFormatting>
        <x14:conditionalFormatting xmlns:xm="http://schemas.microsoft.com/office/excel/2006/main">
          <x14:cfRule type="expression" priority="29" id="{2FC654B8-78F9-4A34-81D8-856E7E0D8620}">
            <xm:f>INDEX('\Users\Jrumniak826\AppData\Local\Microsoft\Windows\INetCache\Content.Outlook\V6EE7980\[20240624_J_Plan rzeczowo-finansowy JW i WOG na 2025_1.xlsx]Sł'!#REF!,MATCH($C23,'\Users\Jrumniak826\AppData\Local\Microsoft\Windows\INetCache\Content.Outlook\V6EE7980\[20240624_J_Plan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C23:D27</xm:sqref>
        </x14:conditionalFormatting>
        <x14:conditionalFormatting xmlns:xm="http://schemas.microsoft.com/office/excel/2006/main">
          <x14:cfRule type="expression" priority="27" id="{84D48C9E-EBB2-44E8-B337-F878DAB61841}">
            <xm:f>INDEX('\Users\Jrumniak826\AppData\Local\Microsoft\Windows\INetCache\Content.Outlook\V6EE7980\[20240624_J_Plan rzeczowo-finansowy JW i WOG na 2025_1.xlsx]Sł'!#REF!,MATCH($C32,'\Users\Jrumniak826\AppData\Local\Microsoft\Windows\INetCache\Content.Outlook\V6EE7980\[20240624_J_Plan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C32:D35</xm:sqref>
        </x14:conditionalFormatting>
        <x14:conditionalFormatting xmlns:xm="http://schemas.microsoft.com/office/excel/2006/main">
          <x14:cfRule type="expression" priority="28" id="{4FFA15E0-C446-487E-878C-FFA46D910830}">
            <xm:f>INDEX('\Users\Jrumniak826\AppData\Local\Microsoft\Windows\INetCache\Content.Outlook\V6EE7980\[20240624_J_Plan rzeczowo-finansowy JW i WOG na 2025_1.xlsx]Sł'!#REF!,MATCH($C28,'\Users\Jrumniak826\AppData\Local\Microsoft\Windows\INetCache\Content.Outlook\V6EE7980\[20240624_J_Plan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C28:D31</xm:sqref>
        </x14:conditionalFormatting>
        <x14:conditionalFormatting xmlns:xm="http://schemas.microsoft.com/office/excel/2006/main">
          <x14:cfRule type="expression" priority="26" id="{7B8FC436-AA97-483D-9C7C-C8CE7D248F0E}">
            <xm:f>INDEX('\Users\Jrumniak826\AppData\Local\Microsoft\Windows\INetCache\Content.Outlook\V6EE7980\[20240624_J_Plan rzeczowo-finansowy JW i WOG na 2025_1.xlsx]Sł'!#REF!,MATCH($C36,'\Users\Jrumniak826\AppData\Local\Microsoft\Windows\INetCache\Content.Outlook\V6EE7980\[20240624_J_Plan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C36:D53</xm:sqref>
        </x14:conditionalFormatting>
        <x14:conditionalFormatting xmlns:xm="http://schemas.microsoft.com/office/excel/2006/main">
          <x14:cfRule type="expression" priority="24" id="{90C75F06-13DB-457C-9668-E48FEB94AAAE}">
            <xm:f>INDEX('\Users\Jrumniak826\AppData\Local\Microsoft\Windows\INetCache\Content.Outlook\V6EE7980\[20240624_J_Plan rzeczowo-finansowy JW i WOG na 2025_1.xlsx]Sł'!#REF!,MATCH($C8,'\Users\Jrumniak826\AppData\Local\Microsoft\Windows\INetCache\Content.Outlook\V6EE7980\[20240624_J_Plan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C8:D8</xm:sqref>
        </x14:conditionalFormatting>
        <x14:conditionalFormatting xmlns:xm="http://schemas.microsoft.com/office/excel/2006/main">
          <x14:cfRule type="expression" priority="23" id="{CEF824AA-B2E0-4EA7-B839-20EDCEF87139}">
            <xm:f>INDEX('\Users\Jrumniak826\AppData\Local\Microsoft\Windows\INetCache\Content.Outlook\V6EE7980\[20240624_J_Plan rzeczowo-finansowy JW i WOG na 2025_1.xlsx]Sł'!#REF!,MATCH($C9,'\Users\Jrumniak826\AppData\Local\Microsoft\Windows\INetCache\Content.Outlook\V6EE7980\[20240624_J_Plan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C9:D9</xm:sqref>
        </x14:conditionalFormatting>
        <x14:conditionalFormatting xmlns:xm="http://schemas.microsoft.com/office/excel/2006/main">
          <x14:cfRule type="expression" priority="22" id="{835FEE66-6957-4CD1-8740-347C0FF84068}">
            <xm:f>INDEX('\Users\Jrumniak826\AppData\Local\Microsoft\Windows\INetCache\Content.Outlook\V6EE7980\[20240624_J_Plan rzeczowo-finansowy JW i WOG na 2025_1.xlsx]Sł'!#REF!,MATCH($C10,'\Users\Jrumniak826\AppData\Local\Microsoft\Windows\INetCache\Content.Outlook\V6EE7980\[20240624_J_Plan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C10:D11</xm:sqref>
        </x14:conditionalFormatting>
        <x14:conditionalFormatting xmlns:xm="http://schemas.microsoft.com/office/excel/2006/main">
          <x14:cfRule type="expression" priority="21" id="{1BFF59EC-0456-4B91-9578-5966502B9AEB}">
            <xm:f>INDEX('\Users\Jrumniak826\AppData\Local\Microsoft\Windows\INetCache\Content.Outlook\V6EE7980\[20240624_J_Plan rzeczowo-finansowy JW i WOG na 2025_1.xlsx]Sł'!#REF!,MATCH($C12,'\Users\Jrumniak826\AppData\Local\Microsoft\Windows\INetCache\Content.Outlook\V6EE7980\[20240624_J_Plan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C12:D16</xm:sqref>
        </x14:conditionalFormatting>
        <x14:conditionalFormatting xmlns:xm="http://schemas.microsoft.com/office/excel/2006/main">
          <x14:cfRule type="expression" priority="20" id="{7CC65446-FBA7-42AA-9C47-5949DD0AF009}">
            <xm:f>INDEX('\Users\Jrumniak826\AppData\Local\Microsoft\Windows\INetCache\Content.Outlook\V6EE7980\[20240624_J_Plan rzeczowo-finansowy JW i WOG na 2025_1.xlsx]Sł'!#REF!,MATCH($C17,'\Users\Jrumniak826\AppData\Local\Microsoft\Windows\INetCache\Content.Outlook\V6EE7980\[20240624_J_Plan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C17:D18</xm:sqref>
        </x14:conditionalFormatting>
        <x14:conditionalFormatting xmlns:xm="http://schemas.microsoft.com/office/excel/2006/main">
          <x14:cfRule type="expression" priority="19" id="{76C26633-489B-4A03-843F-6F2A4A3ED6DB}">
            <xm:f>INDEX('\Users\Jrumniak826\AppData\Local\Microsoft\Windows\INetCache\Content.Outlook\V6EE7980\[20240624_J_Plan rzeczowo-finansowy JW i WOG na 2025_1.xlsx]Sł'!#REF!,MATCH($C19,'\Users\Jrumniak826\AppData\Local\Microsoft\Windows\INetCache\Content.Outlook\V6EE7980\[20240624_J_Plan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C19:D20</xm:sqref>
        </x14:conditionalFormatting>
        <x14:conditionalFormatting xmlns:xm="http://schemas.microsoft.com/office/excel/2006/main">
          <x14:cfRule type="expression" priority="18" id="{667215D7-6B2D-477F-8E5A-5DA10A8D3D9E}">
            <xm:f>INDEX('\Users\Jrumniak826\AppData\Local\Microsoft\Windows\INetCache\Content.Outlook\V6EE7980\[20240624_J_Plan rzeczowo-finansowy JW i WOG na 2025_1.xlsx]Sł'!#REF!,MATCH($C21,'\Users\Jrumniak826\AppData\Local\Microsoft\Windows\INetCache\Content.Outlook\V6EE7980\[20240624_J_Plan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C21:D21</xm:sqref>
        </x14:conditionalFormatting>
        <x14:conditionalFormatting xmlns:xm="http://schemas.microsoft.com/office/excel/2006/main">
          <x14:cfRule type="expression" priority="2" id="{F1983837-1400-453E-8F8D-9CA9D81B756B}">
            <xm:f>INDEX('\Users\Jrumniak826\AppData\Local\Microsoft\Windows\INetCache\Content.Outlook\V6EE7980\[20240624_J_Plan rzeczowo-finansowy JW i WOG na 2025_1.xlsx]Sł'!#REF!,MATCH($B7,'\Users\Jrumniak826\AppData\Local\Microsoft\Windows\INetCache\Content.Outlook\V6EE7980\[20240624_J_Plan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B7:E7</xm:sqref>
        </x14:conditionalFormatting>
        <x14:conditionalFormatting xmlns:xm="http://schemas.microsoft.com/office/excel/2006/main">
          <x14:cfRule type="expression" priority="1" id="{EF892DE4-A3C0-4B84-98B9-238AD89493AF}">
            <xm:f>INDEX('\Users\Jrumniak826\AppData\Local\Microsoft\Windows\INetCache\Content.Outlook\V6EE7980\[20240624_J_Plan rzeczowo-finansowy JW i WOG na 2025_1.xlsx]Sł'!#REF!,MATCH($B54,'\Users\Jrumniak826\AppData\Local\Microsoft\Windows\INetCache\Content.Outlook\V6EE7980\[20240624_J_Plan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B54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F8BA615-F684-48B3-AC01-F9C814445C0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2024-09-25T09:20:50Z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c36172ab-7c63-4145-9de5-25179863bafc</vt:lpwstr>
  </property>
  <property fmtid="{D5CDD505-2E9C-101B-9397-08002B2CF9AE}" pid="3" name="bjClsUserRVM">
    <vt:lpwstr>[]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Saver">
    <vt:lpwstr>84B3jYl6HNKjQKTnapURMrv6IPWes8nS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